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90" windowHeight="7530" tabRatio="794"/>
  </bookViews>
  <sheets>
    <sheet name="Codificación" sheetId="5" r:id="rId1"/>
  </sheets>
  <definedNames>
    <definedName name="_xlnm.Print_Area" localSheetId="0">Codificación!$A$1:$K$79</definedName>
  </definedNames>
  <calcPr calcId="145621"/>
</workbook>
</file>

<file path=xl/calcChain.xml><?xml version="1.0" encoding="utf-8"?>
<calcChain xmlns="http://schemas.openxmlformats.org/spreadsheetml/2006/main">
  <c r="L79" i="5" l="1"/>
  <c r="L78" i="5"/>
  <c r="L77" i="5"/>
  <c r="L76" i="5"/>
  <c r="L75" i="5"/>
  <c r="L74" i="5"/>
  <c r="L73" i="5"/>
  <c r="L72" i="5"/>
  <c r="L71" i="5"/>
  <c r="L70" i="5"/>
  <c r="L69" i="5"/>
  <c r="L68" i="5"/>
  <c r="L67" i="5"/>
  <c r="L66" i="5"/>
  <c r="L65" i="5"/>
  <c r="L64" i="5"/>
  <c r="L63" i="5"/>
  <c r="L62" i="5"/>
  <c r="L61" i="5"/>
  <c r="L60" i="5"/>
  <c r="L37" i="5"/>
  <c r="L36" i="5"/>
  <c r="L35" i="5"/>
  <c r="L34" i="5"/>
  <c r="L33" i="5"/>
  <c r="L12" i="5" l="1"/>
  <c r="L20" i="5"/>
  <c r="L19" i="5"/>
  <c r="L18" i="5"/>
  <c r="L17" i="5"/>
  <c r="L15" i="5"/>
  <c r="L14" i="5"/>
  <c r="L13" i="5"/>
</calcChain>
</file>

<file path=xl/sharedStrings.xml><?xml version="1.0" encoding="utf-8"?>
<sst xmlns="http://schemas.openxmlformats.org/spreadsheetml/2006/main" count="491" uniqueCount="255">
  <si>
    <t>Prominencia</t>
  </si>
  <si>
    <t>Reunión casual</t>
  </si>
  <si>
    <t>Viernes casual en la oficina</t>
  </si>
  <si>
    <t>Salir a la calle</t>
  </si>
  <si>
    <t>Desempeño</t>
  </si>
  <si>
    <t>Relación Precio- Producto</t>
  </si>
  <si>
    <t>Imaginería</t>
  </si>
  <si>
    <t>Canales preferidos para enterarse</t>
  </si>
  <si>
    <t>Opinión</t>
  </si>
  <si>
    <t>Evaluación sobre calidad del producto</t>
  </si>
  <si>
    <t>Valoración del valor de marca</t>
  </si>
  <si>
    <t>Nivel de innovación</t>
  </si>
  <si>
    <t>Nivel de confianza</t>
  </si>
  <si>
    <t>Conocimiento sobre las necesidades</t>
  </si>
  <si>
    <t>Conocimiento sobre intereses</t>
  </si>
  <si>
    <t>Probalidad de recomendación</t>
  </si>
  <si>
    <t>Productos favoritos del portafolio</t>
  </si>
  <si>
    <t>Superioridad en relación a otras marcas</t>
  </si>
  <si>
    <t>Sentimientos</t>
  </si>
  <si>
    <t>Agrado hacia la marca</t>
  </si>
  <si>
    <t>Admiración hacia la marca</t>
  </si>
  <si>
    <t>Respeto hacia la marca</t>
  </si>
  <si>
    <t>Sensación de colaboración</t>
  </si>
  <si>
    <t>Sensación de calidez</t>
  </si>
  <si>
    <t>Sensación de aprobación social</t>
  </si>
  <si>
    <t>Sensación de aventura</t>
  </si>
  <si>
    <t>Sensación de compañerismo</t>
  </si>
  <si>
    <t>Resonancia</t>
  </si>
  <si>
    <t>Bloque constructor</t>
  </si>
  <si>
    <t>Variable</t>
  </si>
  <si>
    <t>Atención recibida en punto de compra</t>
  </si>
  <si>
    <t>Serivicio de compra online</t>
  </si>
  <si>
    <t>Elección de marca en situaciones</t>
  </si>
  <si>
    <t>Recordación de marca</t>
  </si>
  <si>
    <t>No aplica</t>
  </si>
  <si>
    <t>Hoseg</t>
  </si>
  <si>
    <t>Columbia</t>
  </si>
  <si>
    <t>Calificación de aspecto del producto</t>
  </si>
  <si>
    <t>Calidad de la competencia</t>
  </si>
  <si>
    <t>Atributos del producto/marca</t>
  </si>
  <si>
    <t>Calidad del producto/marca</t>
  </si>
  <si>
    <t>Atributo diferenciador</t>
  </si>
  <si>
    <t>Relación Precio- Producto  (competencia)</t>
  </si>
  <si>
    <t>Precio justo</t>
  </si>
  <si>
    <t xml:space="preserve">Canales de comunicación </t>
  </si>
  <si>
    <t>Cualidades que representa la marca</t>
  </si>
  <si>
    <t>Confiable</t>
  </si>
  <si>
    <t>Comoda</t>
  </si>
  <si>
    <t>Social</t>
  </si>
  <si>
    <t>Amigable</t>
  </si>
  <si>
    <t>Comprometida</t>
  </si>
  <si>
    <t>De acuerdo</t>
  </si>
  <si>
    <t>Lugar de compra de preferencia</t>
  </si>
  <si>
    <t>Imaginería de la marca como persona</t>
  </si>
  <si>
    <t>Recuerdo  sobre la marca</t>
  </si>
  <si>
    <t>Identificación con la imagen planteada</t>
  </si>
  <si>
    <t>Plenamente</t>
  </si>
  <si>
    <t>Conocimiento del interes social</t>
  </si>
  <si>
    <t>Ventajas del producto</t>
  </si>
  <si>
    <t>Sí</t>
  </si>
  <si>
    <t>No necesariamente</t>
  </si>
  <si>
    <t>Me considero totalmente leal a la marca</t>
  </si>
  <si>
    <t>La compro siempre que puedo</t>
  </si>
  <si>
    <t>Compro lo más que puedo de la marca</t>
  </si>
  <si>
    <t>Siento que es la única marca que necesito</t>
  </si>
  <si>
    <t>Esta es la marca que prefiero comprar</t>
  </si>
  <si>
    <t>Si no hubiera la marca, no notaría la diferencia</t>
  </si>
  <si>
    <t>Recomendaría la marca de todas maneras</t>
  </si>
  <si>
    <t>Amo la marca</t>
  </si>
  <si>
    <t>La extrañaria si saliera del mercado</t>
  </si>
  <si>
    <t>Es especial para mi</t>
  </si>
  <si>
    <t>La marca es más que un producto para mi</t>
  </si>
  <si>
    <t>Me identifico con las personas que usan la marca</t>
  </si>
  <si>
    <t>Es una marca que la usa gente que me agrada</t>
  </si>
  <si>
    <t>Siento una profunda conexión con las personas que la usan</t>
  </si>
  <si>
    <t>Me gusta hablar de la marca con los demás</t>
  </si>
  <si>
    <t>Estoy interesado en aprender más de ella</t>
  </si>
  <si>
    <t>Me interesan los productos de la marca</t>
  </si>
  <si>
    <t>Estoy orgullos que la gente sepa que la uso</t>
  </si>
  <si>
    <t>Sigo de  cerca las noticias</t>
  </si>
  <si>
    <t>Sigo el fanpage</t>
  </si>
  <si>
    <t>-</t>
  </si>
  <si>
    <t>Patagonia</t>
  </si>
  <si>
    <t xml:space="preserve">Sí </t>
  </si>
  <si>
    <t>No tanto</t>
  </si>
  <si>
    <t>Muy buena</t>
  </si>
  <si>
    <t>Online</t>
  </si>
  <si>
    <t>Voluntariado</t>
  </si>
  <si>
    <t>Bastante</t>
  </si>
  <si>
    <t>No es superior</t>
  </si>
  <si>
    <t>No</t>
  </si>
  <si>
    <t>Buena</t>
  </si>
  <si>
    <t>Facebook y página web</t>
  </si>
  <si>
    <t>En paridad con los competidores</t>
  </si>
  <si>
    <t>Normal</t>
  </si>
  <si>
    <t>Probable</t>
  </si>
  <si>
    <t>Tiendas relacionadas al concepto</t>
  </si>
  <si>
    <t>Paridad con la competencia</t>
  </si>
  <si>
    <t>conclusiones</t>
  </si>
  <si>
    <t>Todos</t>
  </si>
  <si>
    <t>Buena calidad de producto y buen diseño, pero presenta algunos problemas</t>
  </si>
  <si>
    <t>Buena ( practicamente en paridad con Hoseg)</t>
  </si>
  <si>
    <t>Buena calidad del producto, destaca el diseño y el significado del mismo, valor social relevante.</t>
  </si>
  <si>
    <t>generador de valor social, con compromiso por la sociedad.</t>
  </si>
  <si>
    <t>Están de acuerdo con el precio, están dispuesto a pagar ese precio por el valor social generado.</t>
  </si>
  <si>
    <t>La competencia presenta precios más altos.</t>
  </si>
  <si>
    <t xml:space="preserve">Buena atención, el vendedor conoce el producto y funge de asesor de compra. </t>
  </si>
  <si>
    <t>Muy buena, el pedido llega en el tiempo acordado y se recibie un email de confirmación</t>
  </si>
  <si>
    <t>Persona joven, relajada,  preocupada por la sociedad, disfruta del contacto con la naturaleza, puede ser aventurero.</t>
  </si>
  <si>
    <t>Los clientes se sienten identificados con la persona descrita, relación marca-cliente</t>
  </si>
  <si>
    <t>Larcomar, tiendas retail, negocios sociales, online</t>
  </si>
  <si>
    <t>Temas sociales, el significado del diseño</t>
  </si>
  <si>
    <t>redes sociales, página web, revistas, campañas publicitarias</t>
  </si>
  <si>
    <t>Marca nueva, gran potencial de crecimiento, comprometida con la  sociedad.</t>
  </si>
  <si>
    <t>La calidad del producto es buena, en paridad con la competencia, pero presentan algunos problemas</t>
  </si>
  <si>
    <t>Como ropa outdoor falta mejorar la propuesta de valor. El valor social es muy destacable en los clientes.</t>
  </si>
  <si>
    <t>Negocio innvador y diseño innovador</t>
  </si>
  <si>
    <t>Producto promedio, si conoce las necesidades de la categoría outdoor.</t>
  </si>
  <si>
    <t>Cubre el interes social del consumidor</t>
  </si>
  <si>
    <t>Se trata de un buen producto, con un diseño que significa algo especial y empresa con compromiso social</t>
  </si>
  <si>
    <t>Como producto no es superior a la competencia, como generador de valor social sí</t>
  </si>
  <si>
    <t>No (marca no conocida)</t>
  </si>
  <si>
    <t>Innovadores</t>
  </si>
  <si>
    <t>Buenos materiales/ buen diseño</t>
  </si>
  <si>
    <t>Carismatico/ solidario/ amable/ humilde</t>
  </si>
  <si>
    <t>The North Face/Columbia/Hoseg</t>
  </si>
  <si>
    <t>The North Face/ Marmot/Quechua/Columbia/Hoseg</t>
  </si>
  <si>
    <t>The North Face/ Columbia/ Patagonia/ Hoseg</t>
  </si>
  <si>
    <t>Columbia/ The North Face/ Tattoo</t>
  </si>
  <si>
    <t>Hoseg/ The North Face/ Patagonia</t>
  </si>
  <si>
    <t>The North Face/ Hoseg</t>
  </si>
  <si>
    <t>The North Face, Columbia, Hoseg y Patagonia</t>
  </si>
  <si>
    <t>The North Face</t>
  </si>
  <si>
    <t>Hoseg/The North Face</t>
  </si>
  <si>
    <t>No aplica  (eventualmente, The North Face)</t>
  </si>
  <si>
    <t>The North Face/Hoseg</t>
  </si>
  <si>
    <t>Columbia/ The North Face/ Tattoo/ Hoseg</t>
  </si>
  <si>
    <t>The North Face/ Hoseg/ Columbia</t>
  </si>
  <si>
    <t>Masculino</t>
  </si>
  <si>
    <t>Pueblo Libre</t>
  </si>
  <si>
    <t>Femenino</t>
  </si>
  <si>
    <t>Miraflores</t>
  </si>
  <si>
    <t>San Isidro</t>
  </si>
  <si>
    <t>Santiago de Surco</t>
  </si>
  <si>
    <t>Muy buena (material de calidad)</t>
  </si>
  <si>
    <t>Muy bueno (material de calidad)</t>
  </si>
  <si>
    <t>Buena (Paridad con Hoseg)</t>
  </si>
  <si>
    <t>Falta de variedad de productos</t>
  </si>
  <si>
    <t>Buena (Funcional)</t>
  </si>
  <si>
    <t>Paridad con Hoseg</t>
  </si>
  <si>
    <t>Buen diseño/ Valor Social</t>
  </si>
  <si>
    <t>Producto con significado/ Buen diseño</t>
  </si>
  <si>
    <t>Buen Diseño= Colores, Forma.</t>
  </si>
  <si>
    <t>Diseño con significado= hace referencia a que cada color y frase en la casaca tiene un significado</t>
  </si>
  <si>
    <t>Funcional / Valor Social / Buen diseño</t>
  </si>
  <si>
    <t>Valor Social/ Historia de la Marca</t>
  </si>
  <si>
    <t>Diseño con significado/ Valor Social/ Marca Peruana</t>
  </si>
  <si>
    <t>Valor Social</t>
  </si>
  <si>
    <t>Valor social (-30% en el precio si no lo tuviera)</t>
  </si>
  <si>
    <t>Valor social ( no compraría sin impacto social)</t>
  </si>
  <si>
    <t>Marca peruana/ Valor Social</t>
  </si>
  <si>
    <t>De acuerdo  (Precio justo/ Justificado por el Valor Social)</t>
  </si>
  <si>
    <t>De acuerdo/ (Precio justo/ Justificado por el Valor Social)</t>
  </si>
  <si>
    <t>De acuerdo (Precio justo/ Justificado por el Valor Social)</t>
  </si>
  <si>
    <t>The Noth Face es más caro</t>
  </si>
  <si>
    <t>The Noth Face/Patagonia es más caro</t>
  </si>
  <si>
    <t>Muy buena (Conocimiento del producto/ Consejos prácticos)</t>
  </si>
  <si>
    <t>Muy buena (Conocimiento del producto)</t>
  </si>
  <si>
    <t>Muy buena (Dentro del tiempo prometido)</t>
  </si>
  <si>
    <t>Buena (Dentro del tiempo prometido)</t>
  </si>
  <si>
    <t>Relajado/ Consciencia Social/ aventurero</t>
  </si>
  <si>
    <t>Consciencia Social/ aventurero</t>
  </si>
  <si>
    <t>Joven/ 25 a 40 años/Consciencia Social/ Agrado por la naturaleza</t>
  </si>
  <si>
    <t>Preocupado por la sociedad</t>
  </si>
  <si>
    <t>Ayuda/ Frío</t>
  </si>
  <si>
    <t>Valor Social/ Diseño con significado</t>
  </si>
  <si>
    <t>Cuzco</t>
  </si>
  <si>
    <t>Diseño con significado</t>
  </si>
  <si>
    <t>Ayuda/ Compromiso</t>
  </si>
  <si>
    <t>Marca nueva/ Marca con gran potencial / Valor Social</t>
  </si>
  <si>
    <t>Muy buena (buen diseño)</t>
  </si>
  <si>
    <t>Positiva (Marca dador de esperanza/ Valor social)</t>
  </si>
  <si>
    <t>Buen concepto de negocio</t>
  </si>
  <si>
    <t>Opinión general sobre la marca</t>
  </si>
  <si>
    <t>Buena (Presenta algún problema)</t>
  </si>
  <si>
    <t>Buena (no tiene nada que envidiar a la competencia)</t>
  </si>
  <si>
    <t>Buena (Funcional/ buen diseño/ Presenta algún problema )</t>
  </si>
  <si>
    <t>Bueno (buen diseño/ Presenta algún problema)</t>
  </si>
  <si>
    <t>Buena (Presenta algún problema/ material de calidad)</t>
  </si>
  <si>
    <t>Presenta algún problema= de cierre, con las pitas, se encogió</t>
  </si>
  <si>
    <t>Buena (comoda/ buen diseño)</t>
  </si>
  <si>
    <t>Falta diferenciación como ropa outdoor</t>
  </si>
  <si>
    <t>Muy positivio (Material de calidad/ empresa peruana)</t>
  </si>
  <si>
    <t>Buena (No hay sentido de marca peruana)</t>
  </si>
  <si>
    <t>Muy bueno (Valor social positivo)</t>
  </si>
  <si>
    <t>Valor social positivo/ como ropa outdoor le falta diferenciarse/ Falta actividades de comunicación</t>
  </si>
  <si>
    <t>Valor social positivo/ Falta diferenciación como ropa outdoor</t>
  </si>
  <si>
    <t>Muy bueno</t>
  </si>
  <si>
    <t>Muy Innovadores (idea de negocio innovador)</t>
  </si>
  <si>
    <t>No tan innovadores (modelo de negocio ya existente)</t>
  </si>
  <si>
    <t>Innovadores (modelo de negocio ya existente)</t>
  </si>
  <si>
    <t>Muy innovadores</t>
  </si>
  <si>
    <t>Muy innovadores (diseño con significdo)</t>
  </si>
  <si>
    <t>Plenamente (Respaldo de Toms)</t>
  </si>
  <si>
    <t>Plenamente (Pruebas de la entrega)</t>
  </si>
  <si>
    <t>Sí (Cubre necesidades básicas/ falta variedad)</t>
  </si>
  <si>
    <t>Sí (Cubre necesidades básicas)</t>
  </si>
  <si>
    <t>Sí (producto promedio)</t>
  </si>
  <si>
    <t>Conocimiento del interes social/ Conocimiento del diseño</t>
  </si>
  <si>
    <t>La recomienda siempre</t>
  </si>
  <si>
    <t>Casaca</t>
  </si>
  <si>
    <t>Chullos y casaca</t>
  </si>
  <si>
    <t xml:space="preserve">chullos/ medias/ casaca </t>
  </si>
  <si>
    <t>casaca, cortavientos, chullos</t>
  </si>
  <si>
    <t>Valor Social/ Venta en Lima/ Precio cómodo</t>
  </si>
  <si>
    <t>Valor Social/ Marca peruana</t>
  </si>
  <si>
    <t>Valor Social/ Comodidad</t>
  </si>
  <si>
    <t>Superior (Valor social/ Buen diseño)</t>
  </si>
  <si>
    <t>Bastante agrado</t>
  </si>
  <si>
    <t>Demasiado agrado</t>
  </si>
  <si>
    <t>Bastante admiración</t>
  </si>
  <si>
    <t>Demasiada admiración</t>
  </si>
  <si>
    <t>Bastante respeto</t>
  </si>
  <si>
    <t>No (No es marca conocida)</t>
  </si>
  <si>
    <t>Consolidado de Datos y Respuestas</t>
  </si>
  <si>
    <t>The North Face/ Trocha</t>
  </si>
  <si>
    <t>Hoseg/ The North Face/ Trocha</t>
  </si>
  <si>
    <t>Buena (sencillo de realizar)</t>
  </si>
  <si>
    <t>Guerrero</t>
  </si>
  <si>
    <t>Tiendas retail</t>
  </si>
  <si>
    <t>Centros Comerciales</t>
  </si>
  <si>
    <t>Online/ Tiendas relacionadas al concepto</t>
  </si>
  <si>
    <t>Online/ Tienda propia</t>
  </si>
  <si>
    <t>Abrigo</t>
  </si>
  <si>
    <t>Redes Sociales/ Campañas Publicitarias</t>
  </si>
  <si>
    <t>Correo Directo/ Redes Sociales</t>
  </si>
  <si>
    <t>Redes Sociales</t>
  </si>
  <si>
    <t xml:space="preserve">Redes Sociales/Revistas </t>
  </si>
  <si>
    <t>Material de calidad</t>
  </si>
  <si>
    <t>Muy Buena (No Presenta algún problema)</t>
  </si>
  <si>
    <t>Buena (material de calidad)</t>
  </si>
  <si>
    <t>Si (Producto promedio/ Cubre necesidades básicas)</t>
  </si>
  <si>
    <t>Si (Cubre necesidades básicas)</t>
  </si>
  <si>
    <t>Agrado</t>
  </si>
  <si>
    <t>No lo admira</t>
  </si>
  <si>
    <t>Si</t>
  </si>
  <si>
    <t>Datos Personales</t>
  </si>
  <si>
    <t>Casaca/ guantes/ zapatillas</t>
  </si>
  <si>
    <t>Calificación de Necesidades</t>
  </si>
  <si>
    <t>Para Viaje a un lugar frío</t>
  </si>
  <si>
    <t>Superior (Valor social)</t>
  </si>
  <si>
    <t>Muy buena  (duradera/ material de calidad)</t>
  </si>
  <si>
    <t>Valor Social/ Buen diseño</t>
  </si>
  <si>
    <t>Aventurero/ Preocupado por la naturaleza/ Preocupado por la sociedad</t>
  </si>
  <si>
    <t>Empatico/ Cálido/ Buena Persona/ preocupado por la sociedad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</si>
</sst>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color theme="0"/>
      <name val="Times New Roman"/>
      <family val="1"/>
    </font>
    <font>
      <sz val="9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9" fontId="2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4"/>
  <sheetViews>
    <sheetView showGridLines="0" tabSelected="1" zoomScale="80" zoomScaleNormal="80" workbookViewId="0">
      <selection sqref="A1:B1"/>
    </sheetView>
  </sheetViews>
  <sheetFormatPr baseColWidth="10" defaultColWidth="11" defaultRowHeight="15" x14ac:dyDescent="0.25"/>
  <cols>
    <col min="1" max="1" width="5.7109375" style="6" customWidth="1"/>
    <col min="2" max="2" width="8.42578125" style="6" customWidth="1"/>
    <col min="3" max="3" width="28.140625" style="8" customWidth="1"/>
    <col min="4" max="11" width="20.7109375" style="7" customWidth="1"/>
    <col min="12" max="12" width="14.42578125" style="7" hidden="1" customWidth="1"/>
    <col min="13" max="16384" width="11" style="8"/>
  </cols>
  <sheetData>
    <row r="1" spans="1:12" ht="33" customHeight="1" x14ac:dyDescent="0.25">
      <c r="A1" s="17" t="s">
        <v>28</v>
      </c>
      <c r="B1" s="17"/>
      <c r="C1" s="2" t="s">
        <v>29</v>
      </c>
      <c r="D1" s="17" t="s">
        <v>224</v>
      </c>
      <c r="E1" s="17"/>
      <c r="F1" s="17"/>
      <c r="G1" s="17"/>
      <c r="H1" s="17"/>
      <c r="I1" s="17"/>
      <c r="J1" s="17"/>
      <c r="K1" s="17"/>
    </row>
    <row r="2" spans="1:12" x14ac:dyDescent="0.25">
      <c r="A2" s="19"/>
      <c r="B2" s="19"/>
      <c r="C2" s="18" t="s">
        <v>246</v>
      </c>
      <c r="D2" s="4" t="s">
        <v>138</v>
      </c>
      <c r="E2" s="4" t="s">
        <v>140</v>
      </c>
      <c r="F2" s="4" t="s">
        <v>140</v>
      </c>
      <c r="G2" s="4" t="s">
        <v>138</v>
      </c>
      <c r="H2" s="4" t="s">
        <v>138</v>
      </c>
      <c r="I2" s="4" t="s">
        <v>140</v>
      </c>
      <c r="J2" s="4" t="s">
        <v>138</v>
      </c>
      <c r="K2" s="4" t="s">
        <v>138</v>
      </c>
    </row>
    <row r="3" spans="1:12" x14ac:dyDescent="0.25">
      <c r="A3" s="19"/>
      <c r="B3" s="19"/>
      <c r="C3" s="18"/>
      <c r="D3" s="4" t="s">
        <v>139</v>
      </c>
      <c r="E3" s="4" t="s">
        <v>141</v>
      </c>
      <c r="F3" s="4" t="s">
        <v>142</v>
      </c>
      <c r="G3" s="4" t="s">
        <v>142</v>
      </c>
      <c r="H3" s="4" t="s">
        <v>141</v>
      </c>
      <c r="I3" s="4" t="s">
        <v>142</v>
      </c>
      <c r="J3" s="4" t="s">
        <v>143</v>
      </c>
      <c r="K3" s="4" t="s">
        <v>141</v>
      </c>
      <c r="L3" s="9" t="s">
        <v>98</v>
      </c>
    </row>
    <row r="4" spans="1:12" x14ac:dyDescent="0.25">
      <c r="A4" s="19"/>
      <c r="B4" s="19"/>
      <c r="C4" s="18"/>
      <c r="D4" s="4">
        <v>25</v>
      </c>
      <c r="E4" s="4">
        <v>26</v>
      </c>
      <c r="F4" s="4">
        <v>24</v>
      </c>
      <c r="G4" s="3">
        <v>28</v>
      </c>
      <c r="H4" s="3">
        <v>31</v>
      </c>
      <c r="I4" s="3">
        <v>35</v>
      </c>
      <c r="J4" s="3">
        <v>22</v>
      </c>
      <c r="K4" s="3">
        <v>27</v>
      </c>
      <c r="L4" s="9"/>
    </row>
    <row r="5" spans="1:12" ht="60" x14ac:dyDescent="0.25">
      <c r="A5" s="16" t="s">
        <v>0</v>
      </c>
      <c r="B5" s="16"/>
      <c r="C5" s="5" t="s">
        <v>33</v>
      </c>
      <c r="D5" s="4" t="s">
        <v>125</v>
      </c>
      <c r="E5" s="4" t="s">
        <v>126</v>
      </c>
      <c r="F5" s="4" t="s">
        <v>137</v>
      </c>
      <c r="G5" s="3" t="s">
        <v>127</v>
      </c>
      <c r="H5" s="3" t="s">
        <v>128</v>
      </c>
      <c r="I5" s="3" t="s">
        <v>129</v>
      </c>
      <c r="J5" s="3" t="s">
        <v>130</v>
      </c>
      <c r="K5" s="3" t="s">
        <v>225</v>
      </c>
      <c r="L5" s="1" t="s">
        <v>131</v>
      </c>
    </row>
    <row r="6" spans="1:12" ht="30" x14ac:dyDescent="0.25">
      <c r="A6" s="16"/>
      <c r="B6" s="16"/>
      <c r="C6" s="5" t="s">
        <v>32</v>
      </c>
      <c r="D6" s="4" t="s">
        <v>81</v>
      </c>
      <c r="E6" s="4" t="s">
        <v>81</v>
      </c>
      <c r="F6" s="3" t="s">
        <v>81</v>
      </c>
      <c r="G6" s="3" t="s">
        <v>81</v>
      </c>
      <c r="H6" s="3" t="s">
        <v>81</v>
      </c>
      <c r="I6" s="3" t="s">
        <v>81</v>
      </c>
      <c r="J6" s="3" t="s">
        <v>81</v>
      </c>
      <c r="K6" s="3" t="s">
        <v>81</v>
      </c>
      <c r="L6" s="1" t="s">
        <v>81</v>
      </c>
    </row>
    <row r="7" spans="1:12" ht="45" x14ac:dyDescent="0.25">
      <c r="A7" s="16"/>
      <c r="B7" s="16"/>
      <c r="C7" s="5" t="s">
        <v>1</v>
      </c>
      <c r="D7" s="4" t="s">
        <v>34</v>
      </c>
      <c r="E7" s="4" t="s">
        <v>35</v>
      </c>
      <c r="F7" s="3" t="s">
        <v>35</v>
      </c>
      <c r="G7" s="3" t="s">
        <v>127</v>
      </c>
      <c r="H7" s="3" t="s">
        <v>34</v>
      </c>
      <c r="I7" s="3" t="s">
        <v>35</v>
      </c>
      <c r="J7" s="3" t="s">
        <v>132</v>
      </c>
      <c r="K7" s="3" t="s">
        <v>81</v>
      </c>
      <c r="L7" s="1" t="s">
        <v>35</v>
      </c>
    </row>
    <row r="8" spans="1:12" ht="60" x14ac:dyDescent="0.25">
      <c r="A8" s="16"/>
      <c r="B8" s="16"/>
      <c r="C8" s="5" t="s">
        <v>2</v>
      </c>
      <c r="D8" s="4" t="s">
        <v>133</v>
      </c>
      <c r="E8" s="4" t="s">
        <v>34</v>
      </c>
      <c r="F8" s="3" t="s">
        <v>34</v>
      </c>
      <c r="G8" s="3" t="s">
        <v>34</v>
      </c>
      <c r="H8" s="3" t="s">
        <v>34</v>
      </c>
      <c r="I8" s="3" t="s">
        <v>132</v>
      </c>
      <c r="J8" s="3" t="s">
        <v>34</v>
      </c>
      <c r="K8" s="3" t="s">
        <v>226</v>
      </c>
      <c r="L8" s="1" t="s">
        <v>134</v>
      </c>
    </row>
    <row r="9" spans="1:12" ht="45" x14ac:dyDescent="0.25">
      <c r="A9" s="16"/>
      <c r="B9" s="16"/>
      <c r="C9" s="5" t="s">
        <v>3</v>
      </c>
      <c r="D9" s="4" t="s">
        <v>133</v>
      </c>
      <c r="E9" s="4" t="s">
        <v>135</v>
      </c>
      <c r="F9" s="3" t="s">
        <v>137</v>
      </c>
      <c r="G9" s="3" t="s">
        <v>127</v>
      </c>
      <c r="H9" s="3" t="s">
        <v>34</v>
      </c>
      <c r="I9" s="3" t="s">
        <v>35</v>
      </c>
      <c r="J9" s="3" t="s">
        <v>35</v>
      </c>
      <c r="K9" s="3" t="s">
        <v>226</v>
      </c>
      <c r="L9" s="1" t="s">
        <v>99</v>
      </c>
    </row>
    <row r="10" spans="1:12" ht="45" x14ac:dyDescent="0.25">
      <c r="A10" s="16"/>
      <c r="B10" s="16"/>
      <c r="C10" s="5" t="s">
        <v>249</v>
      </c>
      <c r="D10" s="4" t="s">
        <v>133</v>
      </c>
      <c r="E10" s="4" t="s">
        <v>135</v>
      </c>
      <c r="F10" s="3" t="s">
        <v>137</v>
      </c>
      <c r="G10" s="3" t="s">
        <v>127</v>
      </c>
      <c r="H10" s="3" t="s">
        <v>136</v>
      </c>
      <c r="I10" s="3" t="s">
        <v>35</v>
      </c>
      <c r="J10" s="3" t="s">
        <v>35</v>
      </c>
      <c r="K10" s="3" t="s">
        <v>132</v>
      </c>
      <c r="L10" s="1" t="s">
        <v>99</v>
      </c>
    </row>
    <row r="11" spans="1:12" x14ac:dyDescent="0.25">
      <c r="A11" s="16" t="s">
        <v>4</v>
      </c>
      <c r="B11" s="16"/>
      <c r="C11" s="10" t="s">
        <v>248</v>
      </c>
      <c r="D11" s="4" t="s">
        <v>81</v>
      </c>
      <c r="E11" s="4" t="s">
        <v>81</v>
      </c>
      <c r="F11" s="3" t="s">
        <v>81</v>
      </c>
      <c r="G11" s="4" t="s">
        <v>81</v>
      </c>
      <c r="H11" s="3" t="s">
        <v>81</v>
      </c>
      <c r="I11" s="3" t="s">
        <v>81</v>
      </c>
      <c r="J11" s="3" t="s">
        <v>81</v>
      </c>
      <c r="K11" s="3" t="s">
        <v>81</v>
      </c>
      <c r="L11" s="1" t="s">
        <v>81</v>
      </c>
    </row>
    <row r="12" spans="1:12" x14ac:dyDescent="0.25">
      <c r="A12" s="16"/>
      <c r="B12" s="16"/>
      <c r="C12" s="5" t="s">
        <v>35</v>
      </c>
      <c r="D12" s="4">
        <v>5</v>
      </c>
      <c r="E12" s="4">
        <v>3</v>
      </c>
      <c r="F12" s="3">
        <v>4</v>
      </c>
      <c r="G12" s="4">
        <v>4</v>
      </c>
      <c r="H12" s="3">
        <v>5</v>
      </c>
      <c r="I12" s="3">
        <v>5</v>
      </c>
      <c r="J12" s="3">
        <v>4</v>
      </c>
      <c r="K12" s="3">
        <v>4</v>
      </c>
      <c r="L12" s="11">
        <f>+AVERAGE(D12:J12)</f>
        <v>4.2857142857142856</v>
      </c>
    </row>
    <row r="13" spans="1:12" x14ac:dyDescent="0.25">
      <c r="A13" s="16"/>
      <c r="B13" s="16"/>
      <c r="C13" s="5" t="s">
        <v>132</v>
      </c>
      <c r="D13" s="4">
        <v>5</v>
      </c>
      <c r="E13" s="4">
        <v>4</v>
      </c>
      <c r="F13" s="3">
        <v>5</v>
      </c>
      <c r="G13" s="4">
        <v>5</v>
      </c>
      <c r="H13" s="3" t="s">
        <v>81</v>
      </c>
      <c r="I13" s="3">
        <v>5</v>
      </c>
      <c r="J13" s="3">
        <v>4</v>
      </c>
      <c r="K13" s="3">
        <v>4</v>
      </c>
      <c r="L13" s="11">
        <f t="shared" ref="L13:L20" si="0">+AVERAGE(D13:J13)</f>
        <v>4.666666666666667</v>
      </c>
    </row>
    <row r="14" spans="1:12" x14ac:dyDescent="0.25">
      <c r="A14" s="16"/>
      <c r="B14" s="16"/>
      <c r="C14" s="5" t="s">
        <v>36</v>
      </c>
      <c r="D14" s="4">
        <v>5</v>
      </c>
      <c r="E14" s="4">
        <v>4</v>
      </c>
      <c r="F14" s="3">
        <v>4</v>
      </c>
      <c r="G14" s="4">
        <v>5</v>
      </c>
      <c r="H14" s="3">
        <v>5</v>
      </c>
      <c r="I14" s="3" t="s">
        <v>81</v>
      </c>
      <c r="J14" s="3" t="s">
        <v>81</v>
      </c>
      <c r="K14" s="3" t="s">
        <v>81</v>
      </c>
      <c r="L14" s="11">
        <f t="shared" si="0"/>
        <v>4.5999999999999996</v>
      </c>
    </row>
    <row r="15" spans="1:12" x14ac:dyDescent="0.25">
      <c r="A15" s="16"/>
      <c r="B15" s="16"/>
      <c r="C15" s="5" t="s">
        <v>82</v>
      </c>
      <c r="D15" s="4" t="s">
        <v>81</v>
      </c>
      <c r="E15" s="4">
        <v>4</v>
      </c>
      <c r="F15" s="3" t="s">
        <v>81</v>
      </c>
      <c r="G15" s="4" t="s">
        <v>81</v>
      </c>
      <c r="H15" s="3" t="s">
        <v>81</v>
      </c>
      <c r="I15" s="3">
        <v>4</v>
      </c>
      <c r="J15" s="3" t="s">
        <v>81</v>
      </c>
      <c r="K15" s="3" t="s">
        <v>81</v>
      </c>
      <c r="L15" s="11">
        <f t="shared" si="0"/>
        <v>4</v>
      </c>
    </row>
    <row r="16" spans="1:12" ht="28.5" x14ac:dyDescent="0.25">
      <c r="A16" s="16"/>
      <c r="B16" s="16"/>
      <c r="C16" s="10" t="s">
        <v>37</v>
      </c>
      <c r="D16" s="4" t="s">
        <v>81</v>
      </c>
      <c r="E16" s="4" t="s">
        <v>81</v>
      </c>
      <c r="F16" s="3" t="s">
        <v>81</v>
      </c>
      <c r="G16" s="4" t="s">
        <v>81</v>
      </c>
      <c r="H16" s="3" t="s">
        <v>81</v>
      </c>
      <c r="I16" s="3" t="s">
        <v>81</v>
      </c>
      <c r="J16" s="3" t="s">
        <v>81</v>
      </c>
      <c r="K16" s="3" t="s">
        <v>81</v>
      </c>
      <c r="L16" s="11"/>
    </row>
    <row r="17" spans="1:12" x14ac:dyDescent="0.25">
      <c r="A17" s="16"/>
      <c r="B17" s="16"/>
      <c r="C17" s="5" t="s">
        <v>35</v>
      </c>
      <c r="D17" s="4">
        <v>5</v>
      </c>
      <c r="E17" s="4">
        <v>5</v>
      </c>
      <c r="F17" s="3">
        <v>5</v>
      </c>
      <c r="G17" s="4">
        <v>5</v>
      </c>
      <c r="H17" s="3">
        <v>5</v>
      </c>
      <c r="I17" s="3">
        <v>4</v>
      </c>
      <c r="J17" s="3">
        <v>5</v>
      </c>
      <c r="K17" s="3">
        <v>4</v>
      </c>
      <c r="L17" s="11">
        <f t="shared" si="0"/>
        <v>4.8571428571428568</v>
      </c>
    </row>
    <row r="18" spans="1:12" x14ac:dyDescent="0.25">
      <c r="A18" s="16"/>
      <c r="B18" s="16"/>
      <c r="C18" s="5" t="s">
        <v>132</v>
      </c>
      <c r="D18" s="4">
        <v>5</v>
      </c>
      <c r="E18" s="4">
        <v>4</v>
      </c>
      <c r="F18" s="3">
        <v>5</v>
      </c>
      <c r="G18" s="4">
        <v>5</v>
      </c>
      <c r="H18" s="3" t="s">
        <v>81</v>
      </c>
      <c r="I18" s="3">
        <v>4</v>
      </c>
      <c r="J18" s="3">
        <v>3</v>
      </c>
      <c r="K18" s="3">
        <v>4</v>
      </c>
      <c r="L18" s="11">
        <f t="shared" si="0"/>
        <v>4.333333333333333</v>
      </c>
    </row>
    <row r="19" spans="1:12" x14ac:dyDescent="0.25">
      <c r="A19" s="16"/>
      <c r="B19" s="16"/>
      <c r="C19" s="5" t="s">
        <v>36</v>
      </c>
      <c r="D19" s="4">
        <v>4</v>
      </c>
      <c r="E19" s="4">
        <v>3</v>
      </c>
      <c r="F19" s="3">
        <v>4</v>
      </c>
      <c r="G19" s="4">
        <v>5</v>
      </c>
      <c r="H19" s="3">
        <v>4</v>
      </c>
      <c r="I19" s="3" t="s">
        <v>81</v>
      </c>
      <c r="J19" s="3" t="s">
        <v>81</v>
      </c>
      <c r="K19" s="3" t="s">
        <v>81</v>
      </c>
      <c r="L19" s="11">
        <f t="shared" si="0"/>
        <v>4</v>
      </c>
    </row>
    <row r="20" spans="1:12" x14ac:dyDescent="0.25">
      <c r="A20" s="16"/>
      <c r="B20" s="16"/>
      <c r="C20" s="5" t="s">
        <v>82</v>
      </c>
      <c r="D20" s="4" t="s">
        <v>81</v>
      </c>
      <c r="E20" s="4">
        <v>4</v>
      </c>
      <c r="F20" s="4" t="s">
        <v>81</v>
      </c>
      <c r="G20" s="4" t="s">
        <v>81</v>
      </c>
      <c r="H20" s="3" t="s">
        <v>81</v>
      </c>
      <c r="I20" s="3">
        <v>4</v>
      </c>
      <c r="J20" s="3" t="s">
        <v>81</v>
      </c>
      <c r="K20" s="3" t="s">
        <v>81</v>
      </c>
      <c r="L20" s="11">
        <f t="shared" si="0"/>
        <v>4</v>
      </c>
    </row>
    <row r="21" spans="1:12" ht="49.5" customHeight="1" x14ac:dyDescent="0.25">
      <c r="A21" s="16"/>
      <c r="B21" s="16"/>
      <c r="C21" s="10" t="s">
        <v>40</v>
      </c>
      <c r="D21" s="4" t="s">
        <v>186</v>
      </c>
      <c r="E21" s="4" t="s">
        <v>144</v>
      </c>
      <c r="F21" s="3" t="s">
        <v>187</v>
      </c>
      <c r="G21" s="12" t="s">
        <v>188</v>
      </c>
      <c r="H21" s="3" t="s">
        <v>91</v>
      </c>
      <c r="I21" s="3" t="s">
        <v>145</v>
      </c>
      <c r="J21" s="3" t="s">
        <v>91</v>
      </c>
      <c r="K21" s="3" t="s">
        <v>91</v>
      </c>
      <c r="L21" s="1" t="s">
        <v>100</v>
      </c>
    </row>
    <row r="22" spans="1:12" ht="29.25" customHeight="1" x14ac:dyDescent="0.25">
      <c r="A22" s="16"/>
      <c r="B22" s="16"/>
      <c r="C22" s="5" t="s">
        <v>38</v>
      </c>
      <c r="D22" s="4" t="s">
        <v>146</v>
      </c>
      <c r="E22" s="4" t="s">
        <v>147</v>
      </c>
      <c r="F22" s="3" t="s">
        <v>85</v>
      </c>
      <c r="G22" s="3" t="s">
        <v>91</v>
      </c>
      <c r="H22" s="3" t="s">
        <v>148</v>
      </c>
      <c r="I22" s="3" t="s">
        <v>149</v>
      </c>
      <c r="J22" s="3" t="s">
        <v>91</v>
      </c>
      <c r="K22" s="3" t="s">
        <v>91</v>
      </c>
      <c r="L22" s="1" t="s">
        <v>101</v>
      </c>
    </row>
    <row r="23" spans="1:12" ht="48" customHeight="1" x14ac:dyDescent="0.25">
      <c r="A23" s="16"/>
      <c r="B23" s="16"/>
      <c r="C23" s="10" t="s">
        <v>39</v>
      </c>
      <c r="D23" s="4" t="s">
        <v>154</v>
      </c>
      <c r="E23" s="3" t="s">
        <v>150</v>
      </c>
      <c r="F23" s="3" t="s">
        <v>151</v>
      </c>
      <c r="G23" s="3" t="s">
        <v>155</v>
      </c>
      <c r="H23" s="3" t="s">
        <v>156</v>
      </c>
      <c r="I23" s="3" t="s">
        <v>123</v>
      </c>
      <c r="J23" s="3" t="s">
        <v>157</v>
      </c>
      <c r="K23" s="3" t="s">
        <v>157</v>
      </c>
      <c r="L23" s="1" t="s">
        <v>102</v>
      </c>
    </row>
    <row r="24" spans="1:12" ht="40.5" customHeight="1" x14ac:dyDescent="0.25">
      <c r="A24" s="16"/>
      <c r="B24" s="16"/>
      <c r="C24" s="5" t="s">
        <v>41</v>
      </c>
      <c r="D24" s="4" t="s">
        <v>158</v>
      </c>
      <c r="E24" s="3" t="s">
        <v>157</v>
      </c>
      <c r="F24" s="3" t="s">
        <v>159</v>
      </c>
      <c r="G24" s="3" t="s">
        <v>155</v>
      </c>
      <c r="H24" s="3" t="s">
        <v>160</v>
      </c>
      <c r="I24" s="3" t="s">
        <v>81</v>
      </c>
      <c r="J24" s="3" t="s">
        <v>157</v>
      </c>
      <c r="K24" s="3" t="s">
        <v>81</v>
      </c>
      <c r="L24" s="1" t="s">
        <v>103</v>
      </c>
    </row>
    <row r="25" spans="1:12" ht="58.5" customHeight="1" x14ac:dyDescent="0.25">
      <c r="A25" s="16"/>
      <c r="B25" s="16"/>
      <c r="C25" s="10" t="s">
        <v>5</v>
      </c>
      <c r="D25" s="4" t="s">
        <v>43</v>
      </c>
      <c r="E25" s="3" t="s">
        <v>161</v>
      </c>
      <c r="F25" s="3" t="s">
        <v>162</v>
      </c>
      <c r="G25" s="3" t="s">
        <v>51</v>
      </c>
      <c r="H25" s="3" t="s">
        <v>51</v>
      </c>
      <c r="I25" s="3" t="s">
        <v>163</v>
      </c>
      <c r="J25" s="3" t="s">
        <v>162</v>
      </c>
      <c r="K25" s="3" t="s">
        <v>162</v>
      </c>
      <c r="L25" s="1" t="s">
        <v>104</v>
      </c>
    </row>
    <row r="26" spans="1:12" ht="36.75" customHeight="1" x14ac:dyDescent="0.25">
      <c r="A26" s="16"/>
      <c r="B26" s="16"/>
      <c r="C26" s="5" t="s">
        <v>42</v>
      </c>
      <c r="D26" s="4" t="s">
        <v>164</v>
      </c>
      <c r="E26" s="4" t="s">
        <v>165</v>
      </c>
      <c r="F26" s="4" t="s">
        <v>164</v>
      </c>
      <c r="G26" s="4" t="s">
        <v>164</v>
      </c>
      <c r="H26" s="3" t="s">
        <v>93</v>
      </c>
      <c r="I26" s="3" t="s">
        <v>93</v>
      </c>
      <c r="J26" s="4" t="s">
        <v>164</v>
      </c>
      <c r="K26" s="4" t="s">
        <v>164</v>
      </c>
      <c r="L26" s="1" t="s">
        <v>105</v>
      </c>
    </row>
    <row r="27" spans="1:12" ht="19.5" customHeight="1" x14ac:dyDescent="0.25">
      <c r="A27" s="16"/>
      <c r="B27" s="16"/>
      <c r="C27" s="10" t="s">
        <v>44</v>
      </c>
      <c r="D27" s="4" t="s">
        <v>236</v>
      </c>
      <c r="E27" s="4" t="s">
        <v>236</v>
      </c>
      <c r="F27" s="4" t="s">
        <v>236</v>
      </c>
      <c r="G27" s="4" t="s">
        <v>236</v>
      </c>
      <c r="H27" s="4" t="s">
        <v>236</v>
      </c>
      <c r="I27" s="4" t="s">
        <v>236</v>
      </c>
      <c r="J27" s="4" t="s">
        <v>236</v>
      </c>
      <c r="K27" s="4" t="s">
        <v>236</v>
      </c>
      <c r="L27" s="1" t="s">
        <v>92</v>
      </c>
    </row>
    <row r="28" spans="1:12" ht="58.5" customHeight="1" x14ac:dyDescent="0.25">
      <c r="A28" s="16"/>
      <c r="B28" s="16"/>
      <c r="C28" s="10" t="s">
        <v>30</v>
      </c>
      <c r="D28" s="4" t="s">
        <v>166</v>
      </c>
      <c r="E28" s="3" t="s">
        <v>34</v>
      </c>
      <c r="F28" s="3" t="s">
        <v>34</v>
      </c>
      <c r="G28" s="3" t="s">
        <v>34</v>
      </c>
      <c r="H28" s="3" t="s">
        <v>94</v>
      </c>
      <c r="I28" s="3" t="s">
        <v>167</v>
      </c>
      <c r="J28" s="3" t="s">
        <v>91</v>
      </c>
      <c r="K28" s="3" t="s">
        <v>91</v>
      </c>
      <c r="L28" s="1" t="s">
        <v>106</v>
      </c>
    </row>
    <row r="29" spans="1:12" ht="31.5" customHeight="1" x14ac:dyDescent="0.25">
      <c r="A29" s="16"/>
      <c r="B29" s="16"/>
      <c r="C29" s="10" t="s">
        <v>31</v>
      </c>
      <c r="D29" s="4" t="s">
        <v>34</v>
      </c>
      <c r="E29" s="3" t="s">
        <v>168</v>
      </c>
      <c r="F29" s="3" t="s">
        <v>34</v>
      </c>
      <c r="G29" s="3" t="s">
        <v>168</v>
      </c>
      <c r="H29" s="3" t="s">
        <v>34</v>
      </c>
      <c r="I29" s="3" t="s">
        <v>169</v>
      </c>
      <c r="J29" s="3" t="s">
        <v>34</v>
      </c>
      <c r="K29" s="3" t="s">
        <v>227</v>
      </c>
      <c r="L29" s="1" t="s">
        <v>107</v>
      </c>
    </row>
    <row r="30" spans="1:12" ht="68.25" customHeight="1" x14ac:dyDescent="0.25">
      <c r="A30" s="16" t="s">
        <v>6</v>
      </c>
      <c r="B30" s="16"/>
      <c r="C30" s="5" t="s">
        <v>53</v>
      </c>
      <c r="D30" s="4" t="s">
        <v>173</v>
      </c>
      <c r="E30" s="3" t="s">
        <v>170</v>
      </c>
      <c r="F30" s="3" t="s">
        <v>171</v>
      </c>
      <c r="G30" s="3" t="s">
        <v>172</v>
      </c>
      <c r="H30" s="3" t="s">
        <v>253</v>
      </c>
      <c r="I30" s="3" t="s">
        <v>254</v>
      </c>
      <c r="J30" s="3" t="s">
        <v>124</v>
      </c>
      <c r="K30" s="3" t="s">
        <v>228</v>
      </c>
      <c r="L30" s="1" t="s">
        <v>108</v>
      </c>
    </row>
    <row r="31" spans="1:12" ht="32.25" customHeight="1" x14ac:dyDescent="0.25">
      <c r="A31" s="16"/>
      <c r="B31" s="16"/>
      <c r="C31" s="5" t="s">
        <v>55</v>
      </c>
      <c r="D31" s="13">
        <v>1</v>
      </c>
      <c r="E31" s="13">
        <v>1</v>
      </c>
      <c r="F31" s="13">
        <v>1</v>
      </c>
      <c r="G31" s="13">
        <v>1</v>
      </c>
      <c r="H31" s="13">
        <v>1</v>
      </c>
      <c r="I31" s="13">
        <v>1</v>
      </c>
      <c r="J31" s="13">
        <v>1</v>
      </c>
      <c r="K31" s="13">
        <v>1</v>
      </c>
      <c r="L31" s="1" t="s">
        <v>109</v>
      </c>
    </row>
    <row r="32" spans="1:12" ht="28.5" x14ac:dyDescent="0.25">
      <c r="A32" s="16"/>
      <c r="B32" s="16"/>
      <c r="C32" s="10" t="s">
        <v>45</v>
      </c>
      <c r="D32" s="4" t="s">
        <v>81</v>
      </c>
      <c r="E32" s="3" t="s">
        <v>81</v>
      </c>
      <c r="F32" s="3" t="s">
        <v>81</v>
      </c>
      <c r="G32" s="3" t="s">
        <v>81</v>
      </c>
      <c r="H32" s="3" t="s">
        <v>81</v>
      </c>
      <c r="I32" s="3" t="s">
        <v>81</v>
      </c>
      <c r="J32" s="3" t="s">
        <v>81</v>
      </c>
      <c r="K32" s="3"/>
      <c r="L32" s="1" t="s">
        <v>81</v>
      </c>
    </row>
    <row r="33" spans="1:12" x14ac:dyDescent="0.25">
      <c r="A33" s="16"/>
      <c r="B33" s="16"/>
      <c r="C33" s="5" t="s">
        <v>46</v>
      </c>
      <c r="D33" s="4">
        <v>4</v>
      </c>
      <c r="E33" s="3">
        <v>5</v>
      </c>
      <c r="F33" s="3">
        <v>4</v>
      </c>
      <c r="G33" s="3">
        <v>4</v>
      </c>
      <c r="H33" s="3">
        <v>4</v>
      </c>
      <c r="I33" s="3">
        <v>5</v>
      </c>
      <c r="J33" s="3">
        <v>4</v>
      </c>
      <c r="K33" s="3">
        <v>3</v>
      </c>
      <c r="L33" s="11">
        <f>AVERAGE(D33:K33)</f>
        <v>4.125</v>
      </c>
    </row>
    <row r="34" spans="1:12" x14ac:dyDescent="0.25">
      <c r="A34" s="16"/>
      <c r="B34" s="16"/>
      <c r="C34" s="5" t="s">
        <v>47</v>
      </c>
      <c r="D34" s="4">
        <v>5</v>
      </c>
      <c r="E34" s="3">
        <v>4</v>
      </c>
      <c r="F34" s="3">
        <v>5</v>
      </c>
      <c r="G34" s="3">
        <v>5</v>
      </c>
      <c r="H34" s="3">
        <v>5</v>
      </c>
      <c r="I34" s="3">
        <v>4</v>
      </c>
      <c r="J34" s="3">
        <v>4</v>
      </c>
      <c r="K34" s="3">
        <v>4</v>
      </c>
      <c r="L34" s="11">
        <f>AVERAGE(D34:K34)</f>
        <v>4.5</v>
      </c>
    </row>
    <row r="35" spans="1:12" x14ac:dyDescent="0.25">
      <c r="A35" s="16"/>
      <c r="B35" s="16"/>
      <c r="C35" s="5" t="s">
        <v>48</v>
      </c>
      <c r="D35" s="4">
        <v>5</v>
      </c>
      <c r="E35" s="3">
        <v>4</v>
      </c>
      <c r="F35" s="3">
        <v>5</v>
      </c>
      <c r="G35" s="3">
        <v>5</v>
      </c>
      <c r="H35" s="3">
        <v>5</v>
      </c>
      <c r="I35" s="3">
        <v>5</v>
      </c>
      <c r="J35" s="3">
        <v>5</v>
      </c>
      <c r="K35" s="3">
        <v>5</v>
      </c>
      <c r="L35" s="11">
        <f>AVERAGE(D35:K35)</f>
        <v>4.875</v>
      </c>
    </row>
    <row r="36" spans="1:12" x14ac:dyDescent="0.25">
      <c r="A36" s="16"/>
      <c r="B36" s="16"/>
      <c r="C36" s="5" t="s">
        <v>49</v>
      </c>
      <c r="D36" s="4">
        <v>4</v>
      </c>
      <c r="E36" s="3">
        <v>5</v>
      </c>
      <c r="F36" s="3">
        <v>5</v>
      </c>
      <c r="G36" s="3">
        <v>4</v>
      </c>
      <c r="H36" s="3">
        <v>5</v>
      </c>
      <c r="I36" s="3">
        <v>5</v>
      </c>
      <c r="J36" s="3">
        <v>5</v>
      </c>
      <c r="K36" s="3">
        <v>3</v>
      </c>
      <c r="L36" s="11">
        <f>AVERAGE(D36:K36)</f>
        <v>4.5</v>
      </c>
    </row>
    <row r="37" spans="1:12" x14ac:dyDescent="0.25">
      <c r="A37" s="16"/>
      <c r="B37" s="16"/>
      <c r="C37" s="5" t="s">
        <v>50</v>
      </c>
      <c r="D37" s="4">
        <v>5</v>
      </c>
      <c r="E37" s="3">
        <v>5</v>
      </c>
      <c r="F37" s="3">
        <v>5</v>
      </c>
      <c r="G37" s="3">
        <v>5</v>
      </c>
      <c r="H37" s="3">
        <v>5</v>
      </c>
      <c r="I37" s="3">
        <v>5</v>
      </c>
      <c r="J37" s="3">
        <v>5</v>
      </c>
      <c r="K37" s="3">
        <v>4</v>
      </c>
      <c r="L37" s="11">
        <f>AVERAGE(D37:K37)</f>
        <v>4.875</v>
      </c>
    </row>
    <row r="38" spans="1:12" ht="42" customHeight="1" x14ac:dyDescent="0.25">
      <c r="A38" s="16"/>
      <c r="B38" s="16"/>
      <c r="C38" s="5" t="s">
        <v>52</v>
      </c>
      <c r="D38" s="4" t="s">
        <v>229</v>
      </c>
      <c r="E38" s="3" t="s">
        <v>230</v>
      </c>
      <c r="F38" s="3" t="s">
        <v>231</v>
      </c>
      <c r="G38" s="3" t="s">
        <v>86</v>
      </c>
      <c r="H38" s="3" t="s">
        <v>230</v>
      </c>
      <c r="I38" s="3" t="s">
        <v>96</v>
      </c>
      <c r="J38" s="3" t="s">
        <v>232</v>
      </c>
      <c r="K38" s="3" t="s">
        <v>230</v>
      </c>
      <c r="L38" s="1" t="s">
        <v>110</v>
      </c>
    </row>
    <row r="39" spans="1:12" ht="42" customHeight="1" x14ac:dyDescent="0.25">
      <c r="A39" s="16"/>
      <c r="B39" s="16"/>
      <c r="C39" s="5" t="s">
        <v>54</v>
      </c>
      <c r="D39" s="4" t="s">
        <v>174</v>
      </c>
      <c r="E39" s="3" t="s">
        <v>175</v>
      </c>
      <c r="F39" s="3" t="s">
        <v>87</v>
      </c>
      <c r="G39" s="3" t="s">
        <v>176</v>
      </c>
      <c r="H39" s="3" t="s">
        <v>177</v>
      </c>
      <c r="I39" s="3" t="s">
        <v>178</v>
      </c>
      <c r="J39" s="3" t="s">
        <v>157</v>
      </c>
      <c r="K39" s="3" t="s">
        <v>233</v>
      </c>
      <c r="L39" s="1" t="s">
        <v>111</v>
      </c>
    </row>
    <row r="40" spans="1:12" ht="42" customHeight="1" x14ac:dyDescent="0.25">
      <c r="A40" s="16"/>
      <c r="B40" s="16"/>
      <c r="C40" s="5" t="s">
        <v>7</v>
      </c>
      <c r="D40" s="4" t="s">
        <v>234</v>
      </c>
      <c r="E40" s="3" t="s">
        <v>234</v>
      </c>
      <c r="F40" s="3" t="s">
        <v>237</v>
      </c>
      <c r="G40" s="3" t="s">
        <v>236</v>
      </c>
      <c r="H40" s="3" t="s">
        <v>235</v>
      </c>
      <c r="I40" s="3" t="s">
        <v>236</v>
      </c>
      <c r="J40" s="3" t="s">
        <v>236</v>
      </c>
      <c r="K40" s="3" t="s">
        <v>236</v>
      </c>
      <c r="L40" s="1" t="s">
        <v>112</v>
      </c>
    </row>
    <row r="41" spans="1:12" ht="44.25" customHeight="1" x14ac:dyDescent="0.25">
      <c r="A41" s="16" t="s">
        <v>8</v>
      </c>
      <c r="B41" s="16"/>
      <c r="C41" s="5" t="s">
        <v>183</v>
      </c>
      <c r="D41" s="4" t="s">
        <v>179</v>
      </c>
      <c r="E41" s="3" t="s">
        <v>157</v>
      </c>
      <c r="F41" s="3" t="s">
        <v>180</v>
      </c>
      <c r="G41" s="3" t="s">
        <v>181</v>
      </c>
      <c r="H41" s="3" t="s">
        <v>91</v>
      </c>
      <c r="I41" s="3" t="s">
        <v>182</v>
      </c>
      <c r="J41" s="3" t="s">
        <v>252</v>
      </c>
      <c r="K41" s="3" t="s">
        <v>238</v>
      </c>
      <c r="L41" s="1" t="s">
        <v>113</v>
      </c>
    </row>
    <row r="42" spans="1:12" ht="54.75" customHeight="1" x14ac:dyDescent="0.25">
      <c r="A42" s="16"/>
      <c r="B42" s="16"/>
      <c r="C42" s="5" t="s">
        <v>9</v>
      </c>
      <c r="D42" s="4" t="s">
        <v>184</v>
      </c>
      <c r="E42" s="3" t="s">
        <v>239</v>
      </c>
      <c r="F42" s="3" t="s">
        <v>184</v>
      </c>
      <c r="G42" s="3" t="s">
        <v>185</v>
      </c>
      <c r="H42" s="3" t="s">
        <v>91</v>
      </c>
      <c r="I42" s="3" t="s">
        <v>251</v>
      </c>
      <c r="J42" s="3" t="s">
        <v>190</v>
      </c>
      <c r="K42" s="3" t="s">
        <v>240</v>
      </c>
      <c r="L42" s="1" t="s">
        <v>114</v>
      </c>
    </row>
    <row r="43" spans="1:12" ht="76.5" customHeight="1" x14ac:dyDescent="0.25">
      <c r="A43" s="16"/>
      <c r="B43" s="16"/>
      <c r="C43" s="5" t="s">
        <v>10</v>
      </c>
      <c r="D43" s="4" t="s">
        <v>191</v>
      </c>
      <c r="E43" s="3" t="s">
        <v>196</v>
      </c>
      <c r="F43" s="4" t="s">
        <v>195</v>
      </c>
      <c r="G43" s="3" t="s">
        <v>192</v>
      </c>
      <c r="H43" s="3" t="s">
        <v>193</v>
      </c>
      <c r="I43" s="3" t="s">
        <v>194</v>
      </c>
      <c r="J43" s="3" t="s">
        <v>197</v>
      </c>
      <c r="K43" s="3" t="s">
        <v>94</v>
      </c>
      <c r="L43" s="1" t="s">
        <v>115</v>
      </c>
    </row>
    <row r="44" spans="1:12" ht="42" customHeight="1" x14ac:dyDescent="0.25">
      <c r="A44" s="16"/>
      <c r="B44" s="16"/>
      <c r="C44" s="5" t="s">
        <v>11</v>
      </c>
      <c r="D44" s="4" t="s">
        <v>198</v>
      </c>
      <c r="E44" s="4" t="s">
        <v>198</v>
      </c>
      <c r="F44" s="3" t="s">
        <v>199</v>
      </c>
      <c r="G44" s="3" t="s">
        <v>200</v>
      </c>
      <c r="H44" s="3" t="s">
        <v>201</v>
      </c>
      <c r="I44" s="3" t="s">
        <v>202</v>
      </c>
      <c r="J44" s="3" t="s">
        <v>122</v>
      </c>
      <c r="K44" s="3" t="s">
        <v>201</v>
      </c>
      <c r="L44" s="1" t="s">
        <v>116</v>
      </c>
    </row>
    <row r="45" spans="1:12" ht="30" x14ac:dyDescent="0.25">
      <c r="A45" s="16"/>
      <c r="B45" s="16"/>
      <c r="C45" s="5" t="s">
        <v>12</v>
      </c>
      <c r="D45" s="4" t="s">
        <v>203</v>
      </c>
      <c r="E45" s="3" t="s">
        <v>88</v>
      </c>
      <c r="F45" s="3" t="s">
        <v>88</v>
      </c>
      <c r="G45" s="3" t="s">
        <v>56</v>
      </c>
      <c r="H45" s="3" t="s">
        <v>88</v>
      </c>
      <c r="I45" s="3" t="s">
        <v>204</v>
      </c>
      <c r="J45" s="3" t="s">
        <v>88</v>
      </c>
      <c r="K45" s="13" t="s">
        <v>94</v>
      </c>
      <c r="L45" s="14">
        <v>1</v>
      </c>
    </row>
    <row r="46" spans="1:12" ht="42" customHeight="1" x14ac:dyDescent="0.25">
      <c r="A46" s="16"/>
      <c r="B46" s="16"/>
      <c r="C46" s="5" t="s">
        <v>13</v>
      </c>
      <c r="D46" s="4" t="s">
        <v>241</v>
      </c>
      <c r="E46" s="3" t="s">
        <v>205</v>
      </c>
      <c r="F46" s="3" t="s">
        <v>206</v>
      </c>
      <c r="G46" s="3" t="s">
        <v>206</v>
      </c>
      <c r="H46" s="3" t="s">
        <v>206</v>
      </c>
      <c r="I46" s="3" t="s">
        <v>206</v>
      </c>
      <c r="J46" s="3" t="s">
        <v>207</v>
      </c>
      <c r="K46" s="4" t="s">
        <v>242</v>
      </c>
      <c r="L46" s="1" t="s">
        <v>117</v>
      </c>
    </row>
    <row r="47" spans="1:12" ht="56.25" customHeight="1" x14ac:dyDescent="0.25">
      <c r="A47" s="16"/>
      <c r="B47" s="16"/>
      <c r="C47" s="5" t="s">
        <v>14</v>
      </c>
      <c r="D47" s="4" t="s">
        <v>57</v>
      </c>
      <c r="E47" s="3" t="s">
        <v>57</v>
      </c>
      <c r="F47" s="3" t="s">
        <v>208</v>
      </c>
      <c r="G47" s="3" t="s">
        <v>208</v>
      </c>
      <c r="H47" s="3" t="s">
        <v>57</v>
      </c>
      <c r="I47" s="3" t="s">
        <v>57</v>
      </c>
      <c r="J47" s="3" t="s">
        <v>57</v>
      </c>
      <c r="K47" s="3" t="s">
        <v>57</v>
      </c>
      <c r="L47" s="1" t="s">
        <v>118</v>
      </c>
    </row>
    <row r="48" spans="1:12" ht="19.5" customHeight="1" x14ac:dyDescent="0.25">
      <c r="A48" s="16"/>
      <c r="B48" s="16"/>
      <c r="C48" s="5" t="s">
        <v>15</v>
      </c>
      <c r="D48" s="4" t="s">
        <v>209</v>
      </c>
      <c r="E48" s="4" t="s">
        <v>209</v>
      </c>
      <c r="F48" s="4" t="s">
        <v>209</v>
      </c>
      <c r="G48" s="4" t="s">
        <v>209</v>
      </c>
      <c r="H48" s="3" t="s">
        <v>95</v>
      </c>
      <c r="I48" s="4" t="s">
        <v>209</v>
      </c>
      <c r="J48" s="4" t="s">
        <v>209</v>
      </c>
      <c r="K48" s="4" t="s">
        <v>209</v>
      </c>
      <c r="L48" s="14">
        <v>1</v>
      </c>
    </row>
    <row r="49" spans="1:12" ht="24.75" customHeight="1" x14ac:dyDescent="0.25">
      <c r="A49" s="16"/>
      <c r="B49" s="16"/>
      <c r="C49" s="5" t="s">
        <v>16</v>
      </c>
      <c r="D49" s="4" t="s">
        <v>247</v>
      </c>
      <c r="E49" s="3" t="s">
        <v>210</v>
      </c>
      <c r="F49" s="3" t="s">
        <v>211</v>
      </c>
      <c r="G49" s="3" t="s">
        <v>210</v>
      </c>
      <c r="H49" s="3" t="s">
        <v>210</v>
      </c>
      <c r="I49" s="3" t="s">
        <v>212</v>
      </c>
      <c r="J49" s="3" t="s">
        <v>210</v>
      </c>
      <c r="K49" s="3" t="s">
        <v>210</v>
      </c>
      <c r="L49" s="1" t="s">
        <v>213</v>
      </c>
    </row>
    <row r="50" spans="1:12" ht="39.75" customHeight="1" x14ac:dyDescent="0.25">
      <c r="A50" s="16"/>
      <c r="B50" s="16"/>
      <c r="C50" s="5" t="s">
        <v>58</v>
      </c>
      <c r="D50" s="3" t="s">
        <v>157</v>
      </c>
      <c r="E50" s="3" t="s">
        <v>177</v>
      </c>
      <c r="F50" s="3" t="s">
        <v>214</v>
      </c>
      <c r="G50" s="3" t="s">
        <v>215</v>
      </c>
      <c r="H50" s="3" t="s">
        <v>157</v>
      </c>
      <c r="I50" s="3" t="s">
        <v>157</v>
      </c>
      <c r="J50" s="3" t="s">
        <v>216</v>
      </c>
      <c r="K50" s="3" t="s">
        <v>157</v>
      </c>
      <c r="L50" s="1" t="s">
        <v>119</v>
      </c>
    </row>
    <row r="51" spans="1:12" ht="33.75" customHeight="1" x14ac:dyDescent="0.25">
      <c r="A51" s="16"/>
      <c r="B51" s="16"/>
      <c r="C51" s="5" t="s">
        <v>17</v>
      </c>
      <c r="D51" s="4" t="s">
        <v>97</v>
      </c>
      <c r="E51" s="3" t="s">
        <v>217</v>
      </c>
      <c r="F51" s="3" t="s">
        <v>89</v>
      </c>
      <c r="G51" s="3" t="s">
        <v>89</v>
      </c>
      <c r="H51" s="3" t="s">
        <v>250</v>
      </c>
      <c r="I51" s="4" t="s">
        <v>97</v>
      </c>
      <c r="J51" s="3" t="s">
        <v>89</v>
      </c>
      <c r="K51" s="3" t="s">
        <v>89</v>
      </c>
      <c r="L51" s="1" t="s">
        <v>120</v>
      </c>
    </row>
    <row r="52" spans="1:12" x14ac:dyDescent="0.25">
      <c r="A52" s="16" t="s">
        <v>18</v>
      </c>
      <c r="B52" s="16"/>
      <c r="C52" s="5" t="s">
        <v>19</v>
      </c>
      <c r="D52" s="4" t="s">
        <v>218</v>
      </c>
      <c r="E52" s="3" t="s">
        <v>219</v>
      </c>
      <c r="F52" s="4" t="s">
        <v>218</v>
      </c>
      <c r="G52" s="3" t="s">
        <v>219</v>
      </c>
      <c r="H52" s="4" t="s">
        <v>218</v>
      </c>
      <c r="I52" s="4" t="s">
        <v>218</v>
      </c>
      <c r="J52" s="4" t="s">
        <v>218</v>
      </c>
      <c r="K52" s="3" t="s">
        <v>243</v>
      </c>
      <c r="L52" s="1" t="s">
        <v>88</v>
      </c>
    </row>
    <row r="53" spans="1:12" x14ac:dyDescent="0.25">
      <c r="A53" s="16"/>
      <c r="B53" s="16"/>
      <c r="C53" s="5" t="s">
        <v>20</v>
      </c>
      <c r="D53" s="4" t="s">
        <v>220</v>
      </c>
      <c r="E53" s="4" t="s">
        <v>220</v>
      </c>
      <c r="F53" s="3" t="s">
        <v>221</v>
      </c>
      <c r="G53" s="4" t="s">
        <v>220</v>
      </c>
      <c r="H53" s="4" t="s">
        <v>220</v>
      </c>
      <c r="I53" s="3" t="s">
        <v>221</v>
      </c>
      <c r="J53" s="4" t="s">
        <v>220</v>
      </c>
      <c r="K53" s="3" t="s">
        <v>244</v>
      </c>
      <c r="L53" s="1" t="s">
        <v>88</v>
      </c>
    </row>
    <row r="54" spans="1:12" x14ac:dyDescent="0.25">
      <c r="A54" s="16"/>
      <c r="B54" s="16"/>
      <c r="C54" s="5" t="s">
        <v>21</v>
      </c>
      <c r="D54" s="4" t="s">
        <v>222</v>
      </c>
      <c r="E54" s="4" t="s">
        <v>222</v>
      </c>
      <c r="F54" s="4" t="s">
        <v>222</v>
      </c>
      <c r="G54" s="4" t="s">
        <v>222</v>
      </c>
      <c r="H54" s="4" t="s">
        <v>222</v>
      </c>
      <c r="I54" s="4" t="s">
        <v>222</v>
      </c>
      <c r="J54" s="4" t="s">
        <v>222</v>
      </c>
      <c r="K54" s="4" t="s">
        <v>222</v>
      </c>
      <c r="L54" s="1" t="s">
        <v>88</v>
      </c>
    </row>
    <row r="55" spans="1:12" x14ac:dyDescent="0.25">
      <c r="A55" s="16"/>
      <c r="B55" s="16"/>
      <c r="C55" s="5" t="s">
        <v>22</v>
      </c>
      <c r="D55" s="4" t="s">
        <v>59</v>
      </c>
      <c r="E55" s="3" t="s">
        <v>83</v>
      </c>
      <c r="F55" s="3" t="s">
        <v>59</v>
      </c>
      <c r="G55" s="3" t="s">
        <v>59</v>
      </c>
      <c r="H55" s="3" t="s">
        <v>59</v>
      </c>
      <c r="I55" s="3" t="s">
        <v>59</v>
      </c>
      <c r="J55" s="3" t="s">
        <v>59</v>
      </c>
      <c r="K55" s="3" t="s">
        <v>245</v>
      </c>
      <c r="L55" s="1" t="s">
        <v>59</v>
      </c>
    </row>
    <row r="56" spans="1:12" x14ac:dyDescent="0.25">
      <c r="A56" s="16"/>
      <c r="B56" s="16"/>
      <c r="C56" s="5" t="s">
        <v>23</v>
      </c>
      <c r="D56" s="3" t="s">
        <v>83</v>
      </c>
      <c r="E56" s="3" t="s">
        <v>83</v>
      </c>
      <c r="F56" s="3" t="s">
        <v>90</v>
      </c>
      <c r="G56" s="3" t="s">
        <v>59</v>
      </c>
      <c r="H56" s="3" t="s">
        <v>59</v>
      </c>
      <c r="I56" s="3" t="s">
        <v>59</v>
      </c>
      <c r="J56" s="3" t="s">
        <v>59</v>
      </c>
      <c r="K56" s="3" t="s">
        <v>90</v>
      </c>
      <c r="L56" s="1" t="s">
        <v>59</v>
      </c>
    </row>
    <row r="57" spans="1:12" ht="30" x14ac:dyDescent="0.25">
      <c r="A57" s="16"/>
      <c r="B57" s="16"/>
      <c r="C57" s="5" t="s">
        <v>24</v>
      </c>
      <c r="D57" s="3" t="s">
        <v>223</v>
      </c>
      <c r="E57" s="3" t="s">
        <v>83</v>
      </c>
      <c r="F57" s="3" t="s">
        <v>223</v>
      </c>
      <c r="G57" s="3" t="s">
        <v>223</v>
      </c>
      <c r="H57" s="3" t="s">
        <v>223</v>
      </c>
      <c r="I57" s="3" t="s">
        <v>223</v>
      </c>
      <c r="J57" s="3" t="s">
        <v>223</v>
      </c>
      <c r="K57" s="3" t="s">
        <v>59</v>
      </c>
      <c r="L57" s="1" t="s">
        <v>121</v>
      </c>
    </row>
    <row r="58" spans="1:12" ht="18" customHeight="1" x14ac:dyDescent="0.25">
      <c r="A58" s="16"/>
      <c r="B58" s="16"/>
      <c r="C58" s="5" t="s">
        <v>25</v>
      </c>
      <c r="D58" s="3" t="s">
        <v>84</v>
      </c>
      <c r="E58" s="3" t="s">
        <v>84</v>
      </c>
      <c r="F58" s="3" t="s">
        <v>84</v>
      </c>
      <c r="G58" s="3" t="s">
        <v>84</v>
      </c>
      <c r="H58" s="3" t="s">
        <v>59</v>
      </c>
      <c r="I58" s="3" t="s">
        <v>59</v>
      </c>
      <c r="J58" s="3" t="s">
        <v>90</v>
      </c>
      <c r="K58" s="3" t="s">
        <v>90</v>
      </c>
      <c r="L58" s="1" t="s">
        <v>60</v>
      </c>
    </row>
    <row r="59" spans="1:12" x14ac:dyDescent="0.25">
      <c r="A59" s="16"/>
      <c r="B59" s="16"/>
      <c r="C59" s="5" t="s">
        <v>26</v>
      </c>
      <c r="D59" s="4" t="s">
        <v>59</v>
      </c>
      <c r="E59" s="3" t="s">
        <v>59</v>
      </c>
      <c r="F59" s="3" t="s">
        <v>59</v>
      </c>
      <c r="G59" s="3" t="s">
        <v>59</v>
      </c>
      <c r="H59" s="3" t="s">
        <v>90</v>
      </c>
      <c r="I59" s="3" t="s">
        <v>59</v>
      </c>
      <c r="J59" s="3" t="s">
        <v>59</v>
      </c>
      <c r="K59" s="3" t="s">
        <v>90</v>
      </c>
      <c r="L59" s="1" t="s">
        <v>59</v>
      </c>
    </row>
    <row r="60" spans="1:12" ht="30" x14ac:dyDescent="0.25">
      <c r="A60" s="16" t="s">
        <v>27</v>
      </c>
      <c r="B60" s="16"/>
      <c r="C60" s="5" t="s">
        <v>61</v>
      </c>
      <c r="D60" s="4">
        <v>4</v>
      </c>
      <c r="E60" s="3">
        <v>5</v>
      </c>
      <c r="F60" s="3">
        <v>3</v>
      </c>
      <c r="G60" s="4">
        <v>4</v>
      </c>
      <c r="H60" s="3">
        <v>3</v>
      </c>
      <c r="I60" s="3">
        <v>5</v>
      </c>
      <c r="J60" s="3">
        <v>4</v>
      </c>
      <c r="K60" s="3">
        <v>4</v>
      </c>
      <c r="L60" s="1">
        <f t="shared" ref="L60:L79" si="1">AVERAGE(D60:K60)</f>
        <v>4</v>
      </c>
    </row>
    <row r="61" spans="1:12" x14ac:dyDescent="0.25">
      <c r="A61" s="16"/>
      <c r="B61" s="16"/>
      <c r="C61" s="5" t="s">
        <v>62</v>
      </c>
      <c r="D61" s="4">
        <v>3</v>
      </c>
      <c r="E61" s="3">
        <v>5</v>
      </c>
      <c r="F61" s="3">
        <v>1</v>
      </c>
      <c r="G61" s="4">
        <v>3</v>
      </c>
      <c r="H61" s="3">
        <v>4</v>
      </c>
      <c r="I61" s="3">
        <v>3</v>
      </c>
      <c r="J61" s="3">
        <v>3</v>
      </c>
      <c r="K61" s="3">
        <v>4</v>
      </c>
      <c r="L61" s="11">
        <f t="shared" si="1"/>
        <v>3.25</v>
      </c>
    </row>
    <row r="62" spans="1:12" ht="30" x14ac:dyDescent="0.25">
      <c r="A62" s="16"/>
      <c r="B62" s="16"/>
      <c r="C62" s="5" t="s">
        <v>63</v>
      </c>
      <c r="D62" s="4">
        <v>3</v>
      </c>
      <c r="E62" s="3">
        <v>5</v>
      </c>
      <c r="F62" s="3">
        <v>1</v>
      </c>
      <c r="G62" s="4">
        <v>3</v>
      </c>
      <c r="H62" s="3">
        <v>3</v>
      </c>
      <c r="I62" s="3">
        <v>4</v>
      </c>
      <c r="J62" s="3">
        <v>3</v>
      </c>
      <c r="K62" s="3">
        <v>2</v>
      </c>
      <c r="L62" s="11">
        <f t="shared" si="1"/>
        <v>3</v>
      </c>
    </row>
    <row r="63" spans="1:12" ht="30" x14ac:dyDescent="0.25">
      <c r="A63" s="16"/>
      <c r="B63" s="16"/>
      <c r="C63" s="5" t="s">
        <v>64</v>
      </c>
      <c r="D63" s="4">
        <v>2</v>
      </c>
      <c r="E63" s="3">
        <v>3</v>
      </c>
      <c r="F63" s="3">
        <v>5</v>
      </c>
      <c r="G63" s="4">
        <v>3</v>
      </c>
      <c r="H63" s="3">
        <v>3</v>
      </c>
      <c r="I63" s="3">
        <v>4</v>
      </c>
      <c r="J63" s="3">
        <v>3</v>
      </c>
      <c r="K63" s="3">
        <v>3</v>
      </c>
      <c r="L63" s="11">
        <f t="shared" si="1"/>
        <v>3.25</v>
      </c>
    </row>
    <row r="64" spans="1:12" ht="30" x14ac:dyDescent="0.25">
      <c r="A64" s="16"/>
      <c r="B64" s="16"/>
      <c r="C64" s="5" t="s">
        <v>65</v>
      </c>
      <c r="D64" s="4">
        <v>4</v>
      </c>
      <c r="E64" s="3">
        <v>5</v>
      </c>
      <c r="F64" s="3">
        <v>2</v>
      </c>
      <c r="G64" s="4">
        <v>5</v>
      </c>
      <c r="H64" s="3">
        <v>4</v>
      </c>
      <c r="I64" s="3">
        <v>5</v>
      </c>
      <c r="J64" s="3">
        <v>4</v>
      </c>
      <c r="K64" s="3">
        <v>3</v>
      </c>
      <c r="L64" s="11">
        <f t="shared" si="1"/>
        <v>4</v>
      </c>
    </row>
    <row r="65" spans="1:12" ht="30" x14ac:dyDescent="0.25">
      <c r="A65" s="16"/>
      <c r="B65" s="16"/>
      <c r="C65" s="5" t="s">
        <v>66</v>
      </c>
      <c r="D65" s="4">
        <v>2</v>
      </c>
      <c r="E65" s="3">
        <v>2</v>
      </c>
      <c r="F65" s="3">
        <v>4</v>
      </c>
      <c r="G65" s="4">
        <v>1</v>
      </c>
      <c r="H65" s="3">
        <v>5</v>
      </c>
      <c r="I65" s="3">
        <v>1</v>
      </c>
      <c r="J65" s="3">
        <v>3</v>
      </c>
      <c r="K65" s="3">
        <v>2</v>
      </c>
      <c r="L65" s="11">
        <f t="shared" si="1"/>
        <v>2.5</v>
      </c>
    </row>
    <row r="66" spans="1:12" ht="30" x14ac:dyDescent="0.25">
      <c r="A66" s="16"/>
      <c r="B66" s="16"/>
      <c r="C66" s="5" t="s">
        <v>67</v>
      </c>
      <c r="D66" s="4">
        <v>5</v>
      </c>
      <c r="E66" s="3">
        <v>5</v>
      </c>
      <c r="F66" s="3">
        <v>5</v>
      </c>
      <c r="G66" s="4">
        <v>5</v>
      </c>
      <c r="H66" s="3">
        <v>5</v>
      </c>
      <c r="I66" s="3">
        <v>5</v>
      </c>
      <c r="J66" s="3">
        <v>5</v>
      </c>
      <c r="K66" s="3">
        <v>5</v>
      </c>
      <c r="L66" s="11">
        <f t="shared" si="1"/>
        <v>5</v>
      </c>
    </row>
    <row r="67" spans="1:12" ht="15" customHeight="1" x14ac:dyDescent="0.25">
      <c r="A67" s="16"/>
      <c r="B67" s="16"/>
      <c r="C67" s="5" t="s">
        <v>68</v>
      </c>
      <c r="D67" s="4">
        <v>4</v>
      </c>
      <c r="E67" s="3">
        <v>5</v>
      </c>
      <c r="F67" s="3">
        <v>3</v>
      </c>
      <c r="G67" s="4">
        <v>4</v>
      </c>
      <c r="H67" s="3">
        <v>4</v>
      </c>
      <c r="I67" s="3">
        <v>5</v>
      </c>
      <c r="J67" s="3">
        <v>3</v>
      </c>
      <c r="K67" s="3">
        <v>4</v>
      </c>
      <c r="L67" s="11">
        <f t="shared" si="1"/>
        <v>4</v>
      </c>
    </row>
    <row r="68" spans="1:12" ht="15" customHeight="1" x14ac:dyDescent="0.25">
      <c r="A68" s="16"/>
      <c r="B68" s="16"/>
      <c r="C68" s="5" t="s">
        <v>69</v>
      </c>
      <c r="D68" s="4">
        <v>5</v>
      </c>
      <c r="E68" s="3">
        <v>5</v>
      </c>
      <c r="F68" s="3">
        <v>1</v>
      </c>
      <c r="G68" s="4">
        <v>4</v>
      </c>
      <c r="H68" s="3">
        <v>4</v>
      </c>
      <c r="I68" s="3">
        <v>5</v>
      </c>
      <c r="J68" s="3">
        <v>3</v>
      </c>
      <c r="K68" s="3">
        <v>3</v>
      </c>
      <c r="L68" s="11">
        <f t="shared" si="1"/>
        <v>3.75</v>
      </c>
    </row>
    <row r="69" spans="1:12" x14ac:dyDescent="0.25">
      <c r="A69" s="16"/>
      <c r="B69" s="16"/>
      <c r="C69" s="5" t="s">
        <v>70</v>
      </c>
      <c r="D69" s="4">
        <v>5</v>
      </c>
      <c r="E69" s="3">
        <v>5</v>
      </c>
      <c r="F69" s="3">
        <v>5</v>
      </c>
      <c r="G69" s="4">
        <v>4</v>
      </c>
      <c r="H69" s="3">
        <v>4</v>
      </c>
      <c r="I69" s="3">
        <v>5</v>
      </c>
      <c r="J69" s="3">
        <v>4</v>
      </c>
      <c r="K69" s="3">
        <v>3</v>
      </c>
      <c r="L69" s="11">
        <f t="shared" si="1"/>
        <v>4.375</v>
      </c>
    </row>
    <row r="70" spans="1:12" ht="30" x14ac:dyDescent="0.25">
      <c r="A70" s="16"/>
      <c r="B70" s="16"/>
      <c r="C70" s="5" t="s">
        <v>71</v>
      </c>
      <c r="D70" s="4">
        <v>5</v>
      </c>
      <c r="E70" s="3">
        <v>5</v>
      </c>
      <c r="F70" s="3">
        <v>5</v>
      </c>
      <c r="G70" s="4">
        <v>5</v>
      </c>
      <c r="H70" s="3">
        <v>4</v>
      </c>
      <c r="I70" s="3">
        <v>5</v>
      </c>
      <c r="J70" s="3">
        <v>4</v>
      </c>
      <c r="K70" s="3">
        <v>3</v>
      </c>
      <c r="L70" s="11">
        <f t="shared" si="1"/>
        <v>4.5</v>
      </c>
    </row>
    <row r="71" spans="1:12" ht="30" customHeight="1" x14ac:dyDescent="0.25">
      <c r="A71" s="16"/>
      <c r="B71" s="16"/>
      <c r="C71" s="5" t="s">
        <v>72</v>
      </c>
      <c r="D71" s="4">
        <v>5</v>
      </c>
      <c r="E71" s="3">
        <v>5</v>
      </c>
      <c r="F71" s="3">
        <v>5</v>
      </c>
      <c r="G71" s="4">
        <v>5</v>
      </c>
      <c r="H71" s="3">
        <v>3</v>
      </c>
      <c r="I71" s="3">
        <v>5</v>
      </c>
      <c r="J71" s="3">
        <v>3</v>
      </c>
      <c r="K71" s="3">
        <v>4</v>
      </c>
      <c r="L71" s="11">
        <f t="shared" si="1"/>
        <v>4.375</v>
      </c>
    </row>
    <row r="72" spans="1:12" ht="30" x14ac:dyDescent="0.25">
      <c r="A72" s="16"/>
      <c r="B72" s="16"/>
      <c r="C72" s="5" t="s">
        <v>73</v>
      </c>
      <c r="D72" s="4">
        <v>5</v>
      </c>
      <c r="E72" s="3">
        <v>5</v>
      </c>
      <c r="F72" s="3">
        <v>5</v>
      </c>
      <c r="G72" s="4">
        <v>5</v>
      </c>
      <c r="H72" s="3">
        <v>3</v>
      </c>
      <c r="I72" s="3">
        <v>5</v>
      </c>
      <c r="J72" s="3">
        <v>5</v>
      </c>
      <c r="K72" s="3">
        <v>4</v>
      </c>
      <c r="L72" s="11">
        <f t="shared" si="1"/>
        <v>4.625</v>
      </c>
    </row>
    <row r="73" spans="1:12" ht="30" x14ac:dyDescent="0.25">
      <c r="A73" s="16"/>
      <c r="B73" s="16"/>
      <c r="C73" s="5" t="s">
        <v>74</v>
      </c>
      <c r="D73" s="4">
        <v>4</v>
      </c>
      <c r="E73" s="3">
        <v>5</v>
      </c>
      <c r="F73" s="3">
        <v>5</v>
      </c>
      <c r="G73" s="4">
        <v>4</v>
      </c>
      <c r="H73" s="3">
        <v>4</v>
      </c>
      <c r="I73" s="3">
        <v>5</v>
      </c>
      <c r="J73" s="3">
        <v>5</v>
      </c>
      <c r="K73" s="3">
        <v>3</v>
      </c>
      <c r="L73" s="11">
        <f t="shared" si="1"/>
        <v>4.375</v>
      </c>
    </row>
    <row r="74" spans="1:12" ht="30" customHeight="1" x14ac:dyDescent="0.25">
      <c r="A74" s="16"/>
      <c r="B74" s="16"/>
      <c r="C74" s="5" t="s">
        <v>75</v>
      </c>
      <c r="D74" s="4">
        <v>5</v>
      </c>
      <c r="E74" s="3">
        <v>5</v>
      </c>
      <c r="F74" s="3">
        <v>5</v>
      </c>
      <c r="G74" s="4">
        <v>5</v>
      </c>
      <c r="H74" s="3">
        <v>4</v>
      </c>
      <c r="I74" s="3">
        <v>5</v>
      </c>
      <c r="J74" s="3">
        <v>3</v>
      </c>
      <c r="K74" s="3">
        <v>4</v>
      </c>
      <c r="L74" s="11">
        <f t="shared" si="1"/>
        <v>4.5</v>
      </c>
    </row>
    <row r="75" spans="1:12" ht="15" customHeight="1" x14ac:dyDescent="0.25">
      <c r="A75" s="16"/>
      <c r="B75" s="16"/>
      <c r="C75" s="5" t="s">
        <v>76</v>
      </c>
      <c r="D75" s="4">
        <v>5</v>
      </c>
      <c r="E75" s="3">
        <v>5</v>
      </c>
      <c r="F75" s="3">
        <v>5</v>
      </c>
      <c r="G75" s="4">
        <v>4</v>
      </c>
      <c r="H75" s="3">
        <v>4</v>
      </c>
      <c r="I75" s="3">
        <v>5</v>
      </c>
      <c r="J75" s="3">
        <v>4</v>
      </c>
      <c r="K75" s="3">
        <v>4</v>
      </c>
      <c r="L75" s="11">
        <f t="shared" si="1"/>
        <v>4.5</v>
      </c>
    </row>
    <row r="76" spans="1:12" ht="30" x14ac:dyDescent="0.25">
      <c r="A76" s="16"/>
      <c r="B76" s="16"/>
      <c r="C76" s="5" t="s">
        <v>77</v>
      </c>
      <c r="D76" s="4">
        <v>4</v>
      </c>
      <c r="E76" s="3">
        <v>4</v>
      </c>
      <c r="F76" s="3">
        <v>5</v>
      </c>
      <c r="G76" s="4">
        <v>5</v>
      </c>
      <c r="H76" s="3">
        <v>4</v>
      </c>
      <c r="I76" s="3">
        <v>5</v>
      </c>
      <c r="J76" s="3">
        <v>4</v>
      </c>
      <c r="K76" s="3">
        <v>4</v>
      </c>
      <c r="L76" s="11">
        <f t="shared" si="1"/>
        <v>4.375</v>
      </c>
    </row>
    <row r="77" spans="1:12" ht="30" x14ac:dyDescent="0.25">
      <c r="A77" s="16"/>
      <c r="B77" s="16"/>
      <c r="C77" s="5" t="s">
        <v>78</v>
      </c>
      <c r="D77" s="4">
        <v>5</v>
      </c>
      <c r="E77" s="3">
        <v>5</v>
      </c>
      <c r="F77" s="3">
        <v>1</v>
      </c>
      <c r="G77" s="4">
        <v>4</v>
      </c>
      <c r="H77" s="3">
        <v>4</v>
      </c>
      <c r="I77" s="3">
        <v>5</v>
      </c>
      <c r="J77" s="3">
        <v>3</v>
      </c>
      <c r="K77" s="3">
        <v>3</v>
      </c>
      <c r="L77" s="11">
        <f t="shared" si="1"/>
        <v>3.75</v>
      </c>
    </row>
    <row r="78" spans="1:12" x14ac:dyDescent="0.25">
      <c r="A78" s="16"/>
      <c r="B78" s="16"/>
      <c r="C78" s="5" t="s">
        <v>79</v>
      </c>
      <c r="D78" s="4">
        <v>3</v>
      </c>
      <c r="E78" s="3">
        <v>5</v>
      </c>
      <c r="F78" s="3">
        <v>1</v>
      </c>
      <c r="G78" s="4">
        <v>3</v>
      </c>
      <c r="H78" s="3">
        <v>4</v>
      </c>
      <c r="I78" s="3">
        <v>5</v>
      </c>
      <c r="J78" s="3">
        <v>4</v>
      </c>
      <c r="K78" s="3">
        <v>4</v>
      </c>
      <c r="L78" s="11">
        <f t="shared" si="1"/>
        <v>3.625</v>
      </c>
    </row>
    <row r="79" spans="1:12" x14ac:dyDescent="0.25">
      <c r="A79" s="16"/>
      <c r="B79" s="16"/>
      <c r="C79" s="5" t="s">
        <v>80</v>
      </c>
      <c r="D79" s="4">
        <v>5</v>
      </c>
      <c r="E79" s="3">
        <v>5</v>
      </c>
      <c r="F79" s="3">
        <v>1</v>
      </c>
      <c r="G79" s="4">
        <v>5</v>
      </c>
      <c r="H79" s="3">
        <v>4</v>
      </c>
      <c r="I79" s="3">
        <v>5</v>
      </c>
      <c r="J79" s="3">
        <v>5</v>
      </c>
      <c r="K79" s="3">
        <v>4</v>
      </c>
      <c r="L79" s="11">
        <f t="shared" si="1"/>
        <v>4.25</v>
      </c>
    </row>
    <row r="82" spans="3:3" ht="24" x14ac:dyDescent="0.25">
      <c r="C82" s="15" t="s">
        <v>189</v>
      </c>
    </row>
    <row r="83" spans="3:3" x14ac:dyDescent="0.25">
      <c r="C83" s="15" t="s">
        <v>152</v>
      </c>
    </row>
    <row r="84" spans="3:3" ht="52.5" customHeight="1" x14ac:dyDescent="0.25">
      <c r="C84" s="15" t="s">
        <v>153</v>
      </c>
    </row>
  </sheetData>
  <mergeCells count="10">
    <mergeCell ref="A41:B51"/>
    <mergeCell ref="A60:B79"/>
    <mergeCell ref="D1:K1"/>
    <mergeCell ref="A52:B59"/>
    <mergeCell ref="A5:B10"/>
    <mergeCell ref="A11:B29"/>
    <mergeCell ref="A30:B40"/>
    <mergeCell ref="A1:B1"/>
    <mergeCell ref="C2:C4"/>
    <mergeCell ref="A2:B4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Codificación</vt:lpstr>
      <vt:lpstr>Codificación!Área_de_impresión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Angie</dc:creator>
  <cp:lastModifiedBy>Angie</cp:lastModifiedBy>
  <cp:lastPrinted>2016-12-26T17:31:16Z</cp:lastPrinted>
  <dcterms:created xsi:type="dcterms:W3CDTF">2016-10-05T04:16:29Z</dcterms:created>
  <dcterms:modified xsi:type="dcterms:W3CDTF">2017-04-30T17:20:57Z</dcterms:modified>
</cp:coreProperties>
</file>